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 - (excel)\Chapter 4 Labour &amp; Employment\"/>
    </mc:Choice>
  </mc:AlternateContent>
  <bookViews>
    <workbookView xWindow="0" yWindow="0" windowWidth="19200" windowHeight="7310"/>
  </bookViews>
  <sheets>
    <sheet name="Table 4.3.1" sheetId="20" r:id="rId1"/>
  </sheets>
  <calcPr calcId="152511"/>
</workbook>
</file>

<file path=xl/calcChain.xml><?xml version="1.0" encoding="utf-8"?>
<calcChain xmlns="http://schemas.openxmlformats.org/spreadsheetml/2006/main">
  <c r="D40" i="20" l="1"/>
  <c r="K40" i="20"/>
  <c r="N40" i="20"/>
  <c r="H40" i="20"/>
  <c r="D28" i="20"/>
  <c r="D33" i="20" s="1"/>
  <c r="B40" i="20"/>
  <c r="C40" i="20"/>
  <c r="F40" i="20"/>
  <c r="G40" i="20"/>
  <c r="I40" i="20"/>
  <c r="J40" i="20"/>
  <c r="L40" i="20"/>
  <c r="M40" i="20"/>
  <c r="O40" i="20"/>
  <c r="P40" i="20"/>
  <c r="Q40" i="20"/>
  <c r="R40" i="20"/>
  <c r="B39" i="20"/>
  <c r="C39" i="20"/>
  <c r="D39" i="20"/>
  <c r="E39" i="20"/>
  <c r="F39" i="20"/>
  <c r="G39" i="20"/>
  <c r="H39" i="20"/>
  <c r="I39" i="20"/>
  <c r="J39" i="20"/>
  <c r="K39" i="20"/>
  <c r="L39" i="20"/>
  <c r="M39" i="20"/>
  <c r="N39" i="20"/>
  <c r="O39" i="20"/>
  <c r="P39" i="20"/>
  <c r="Q39" i="20"/>
  <c r="R39" i="20"/>
  <c r="B33" i="20"/>
  <c r="C33" i="20"/>
  <c r="E33" i="20"/>
  <c r="F33" i="20"/>
  <c r="G33" i="20"/>
  <c r="H33" i="20"/>
  <c r="I33" i="20"/>
  <c r="J33" i="20"/>
  <c r="K33" i="20"/>
  <c r="L33" i="20"/>
  <c r="M33" i="20"/>
  <c r="N33" i="20"/>
  <c r="O33" i="20"/>
  <c r="P33" i="20"/>
  <c r="Q33" i="20"/>
  <c r="R33" i="20"/>
  <c r="B22" i="20"/>
  <c r="C22" i="20"/>
  <c r="D22" i="20"/>
  <c r="E22" i="20"/>
  <c r="F22" i="20"/>
  <c r="G22" i="20"/>
  <c r="H22" i="20"/>
  <c r="I22" i="20"/>
  <c r="J22" i="20"/>
  <c r="K22" i="20"/>
  <c r="L22" i="20"/>
  <c r="M22" i="20"/>
  <c r="N22" i="20"/>
  <c r="O22" i="20"/>
  <c r="P22" i="20"/>
  <c r="Q22" i="20"/>
  <c r="R22" i="20"/>
  <c r="B15" i="20"/>
  <c r="C15" i="20"/>
  <c r="D15" i="20"/>
  <c r="E15" i="20"/>
  <c r="F15" i="20"/>
  <c r="G15" i="20"/>
  <c r="H15" i="20"/>
  <c r="I15" i="20"/>
  <c r="J15" i="20"/>
  <c r="K15" i="20"/>
  <c r="L15" i="20"/>
  <c r="M15" i="20"/>
  <c r="N15" i="20"/>
  <c r="O15" i="20"/>
  <c r="P15" i="20"/>
  <c r="Q15" i="20"/>
  <c r="R15" i="20"/>
  <c r="B10" i="20"/>
  <c r="C10" i="20"/>
  <c r="D10" i="20"/>
  <c r="E10" i="20"/>
  <c r="F10" i="20"/>
  <c r="G10" i="20"/>
  <c r="H10" i="20"/>
  <c r="I10" i="20"/>
  <c r="J10" i="20"/>
  <c r="K10" i="20"/>
  <c r="L10" i="20"/>
  <c r="M10" i="20"/>
  <c r="N10" i="20"/>
  <c r="O10" i="20"/>
  <c r="P10" i="20"/>
  <c r="Q10" i="20"/>
  <c r="R10" i="20"/>
  <c r="N14" i="20"/>
  <c r="N17" i="20"/>
  <c r="N18" i="20"/>
  <c r="N19" i="20"/>
  <c r="N20" i="20"/>
  <c r="N21" i="20"/>
  <c r="N31" i="20"/>
  <c r="N38" i="20"/>
  <c r="K36" i="20"/>
  <c r="K37" i="20"/>
  <c r="K38" i="20"/>
  <c r="K35" i="20"/>
  <c r="K28" i="20"/>
  <c r="K29" i="20"/>
  <c r="K30" i="20"/>
  <c r="K31" i="20"/>
  <c r="K32" i="20"/>
  <c r="K25" i="20"/>
  <c r="K17" i="20"/>
  <c r="K18" i="20"/>
  <c r="K19" i="20"/>
  <c r="K20" i="20"/>
  <c r="K21" i="20"/>
  <c r="K12" i="20"/>
  <c r="K13" i="20"/>
  <c r="K14" i="20"/>
  <c r="K7" i="20"/>
  <c r="D35" i="20"/>
  <c r="D36" i="20"/>
  <c r="D37" i="20"/>
  <c r="D38" i="20"/>
  <c r="D24" i="20"/>
  <c r="D25" i="20"/>
  <c r="D26" i="20"/>
  <c r="D27" i="20"/>
  <c r="D29" i="20"/>
  <c r="D30" i="20"/>
  <c r="D31" i="20"/>
  <c r="D32" i="20"/>
  <c r="D17" i="20"/>
  <c r="D18" i="20"/>
  <c r="D19" i="20"/>
  <c r="D20" i="20"/>
  <c r="D21" i="20"/>
  <c r="D12" i="20"/>
  <c r="D13" i="20"/>
  <c r="D14" i="20"/>
  <c r="D8" i="20"/>
  <c r="D9" i="20"/>
  <c r="D7" i="20"/>
</calcChain>
</file>

<file path=xl/sharedStrings.xml><?xml version="1.0" encoding="utf-8"?>
<sst xmlns="http://schemas.openxmlformats.org/spreadsheetml/2006/main" count="63" uniqueCount="47">
  <si>
    <t>Position Category</t>
  </si>
  <si>
    <t>Regular</t>
  </si>
  <si>
    <t>Total Regular</t>
  </si>
  <si>
    <t>Contract</t>
  </si>
  <si>
    <t>Total Contract</t>
  </si>
  <si>
    <t>Total Male</t>
  </si>
  <si>
    <t>Total Female</t>
  </si>
  <si>
    <t>Grand Total</t>
  </si>
  <si>
    <t xml:space="preserve"> Bhutanese</t>
  </si>
  <si>
    <t>Non-Bhutanese</t>
  </si>
  <si>
    <t>Male</t>
  </si>
  <si>
    <t>Female</t>
  </si>
  <si>
    <t>Both Sex</t>
  </si>
  <si>
    <t>Executive Position Category</t>
  </si>
  <si>
    <t>EX1</t>
  </si>
  <si>
    <t>EX2</t>
  </si>
  <si>
    <t>EX3</t>
  </si>
  <si>
    <t>Sub Total</t>
  </si>
  <si>
    <t>Specialist Position Category</t>
  </si>
  <si>
    <t>ES1</t>
  </si>
  <si>
    <t>ES2</t>
  </si>
  <si>
    <t>ES3</t>
  </si>
  <si>
    <t>Professional &amp; Management Position Category</t>
  </si>
  <si>
    <t>P1</t>
  </si>
  <si>
    <t>P2</t>
  </si>
  <si>
    <t>P3</t>
  </si>
  <si>
    <t>P4</t>
  </si>
  <si>
    <t>P5</t>
  </si>
  <si>
    <t>Supervisory &amp; Support Position Category</t>
  </si>
  <si>
    <t>SS1</t>
  </si>
  <si>
    <t>SS2</t>
  </si>
  <si>
    <t>SS3</t>
  </si>
  <si>
    <t>SS4</t>
  </si>
  <si>
    <t>S1</t>
  </si>
  <si>
    <t>S2</t>
  </si>
  <si>
    <t>S3</t>
  </si>
  <si>
    <t>S4</t>
  </si>
  <si>
    <t>S5</t>
  </si>
  <si>
    <t>Operational Position Category</t>
  </si>
  <si>
    <t>O1</t>
  </si>
  <si>
    <t>O2</t>
  </si>
  <si>
    <t>O3</t>
  </si>
  <si>
    <t>O4</t>
  </si>
  <si>
    <t>Table 4.3.1: Number of Civil Servants by Position Level, Nationality and Sex, 2022</t>
  </si>
  <si>
    <r>
      <t xml:space="preserve">No Level </t>
    </r>
    <r>
      <rPr>
        <vertAlign val="superscript"/>
        <sz val="10"/>
        <color rgb="FF000000"/>
        <rFont val="Sylfaen"/>
        <family val="1"/>
      </rPr>
      <t>1</t>
    </r>
  </si>
  <si>
    <r>
      <t xml:space="preserve">Note: </t>
    </r>
    <r>
      <rPr>
        <i/>
        <vertAlign val="superscript"/>
        <sz val="9"/>
        <rFont val="Sylfaen"/>
        <family val="1"/>
      </rPr>
      <t>1</t>
    </r>
    <r>
      <rPr>
        <i/>
        <sz val="9"/>
        <rFont val="Sylfaen"/>
        <family val="1"/>
      </rPr>
      <t xml:space="preserve"> Eminent members of the Parliament &amp; Attorney General are summed up with Executive Position Category.</t>
    </r>
  </si>
  <si>
    <t>Source:RCSC.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</si>
</sst>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6">
    <font>
      <sz val="11"/>
      <color theme="1"/>
      <name val="Calibri"/>
      <charset val="134"/>
      <scheme val="minor"/>
    </font>
    <font>
      <b/>
      <sz val="10"/>
      <name val="Sylfaen"/>
      <charset val="134"/>
    </font>
    <font>
      <b/>
      <sz val="10"/>
      <color rgb="FF000000"/>
      <name val="Sylfaen"/>
      <charset val="134"/>
    </font>
    <font>
      <sz val="10"/>
      <color rgb="FF000000"/>
      <name val="Sylfaen"/>
      <charset val="134"/>
    </font>
    <font>
      <sz val="10"/>
      <color rgb="FFFF0000"/>
      <name val="Sylfaen"/>
      <charset val="134"/>
    </font>
    <font>
      <sz val="11"/>
      <color theme="1"/>
      <name val="Calibri"/>
      <charset val="134"/>
      <scheme val="minor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name val="Sylfaen"/>
      <family val="1"/>
    </font>
    <font>
      <b/>
      <sz val="10"/>
      <color rgb="FF000000"/>
      <name val="Sylfaen"/>
      <family val="1"/>
    </font>
    <font>
      <b/>
      <sz val="10"/>
      <color theme="1"/>
      <name val="Sylfaen"/>
      <family val="1"/>
    </font>
    <font>
      <sz val="10"/>
      <color rgb="FF000000"/>
      <name val="Sylfaen"/>
      <family val="1"/>
    </font>
    <font>
      <vertAlign val="superscript"/>
      <sz val="10"/>
      <color rgb="FF000000"/>
      <name val="Sylfaen"/>
      <family val="1"/>
    </font>
    <font>
      <i/>
      <sz val="9"/>
      <name val="Sylfaen"/>
      <family val="1"/>
    </font>
    <font>
      <i/>
      <vertAlign val="superscript"/>
      <sz val="9"/>
      <name val="Sylfaen"/>
      <family val="1"/>
    </font>
    <font>
      <i/>
      <sz val="9"/>
      <color rgb="FF00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Border="1" applyAlignment="1">
      <alignment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right" vertical="top"/>
    </xf>
    <xf numFmtId="165" fontId="3" fillId="0" borderId="0" xfId="1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165" fontId="3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center"/>
    </xf>
    <xf numFmtId="0" fontId="6" fillId="0" borderId="0" xfId="0" applyFont="1"/>
    <xf numFmtId="0" fontId="7" fillId="0" borderId="0" xfId="0" applyFont="1"/>
    <xf numFmtId="0" fontId="8" fillId="0" borderId="0" xfId="0" applyFont="1" applyBorder="1" applyAlignment="1">
      <alignment vertical="top"/>
    </xf>
    <xf numFmtId="0" fontId="13" fillId="0" borderId="0" xfId="0" applyFont="1" applyBorder="1" applyAlignment="1">
      <alignment vertical="top"/>
    </xf>
    <xf numFmtId="0" fontId="13" fillId="0" borderId="0" xfId="0" applyFont="1" applyBorder="1" applyAlignment="1"/>
    <xf numFmtId="0" fontId="15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9" fillId="0" borderId="2" xfId="0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right" vertical="center"/>
    </xf>
    <xf numFmtId="3" fontId="9" fillId="0" borderId="2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left" vertical="center" indent="1"/>
    </xf>
    <xf numFmtId="0" fontId="7" fillId="0" borderId="2" xfId="0" applyFont="1" applyBorder="1" applyAlignment="1">
      <alignment horizontal="right" vertical="center"/>
    </xf>
    <xf numFmtId="3" fontId="11" fillId="0" borderId="2" xfId="1" applyNumberFormat="1" applyFont="1" applyFill="1" applyBorder="1" applyAlignment="1">
      <alignment horizontal="right" vertical="center"/>
    </xf>
    <xf numFmtId="3" fontId="9" fillId="0" borderId="2" xfId="1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right" vertical="center"/>
    </xf>
    <xf numFmtId="0" fontId="9" fillId="0" borderId="2" xfId="0" applyFont="1" applyBorder="1" applyAlignment="1">
      <alignment horizontal="left" vertical="center" indent="1"/>
    </xf>
    <xf numFmtId="0" fontId="7" fillId="0" borderId="2" xfId="0" applyFont="1" applyBorder="1" applyAlignment="1">
      <alignment horizontal="left" indent="1"/>
    </xf>
    <xf numFmtId="0" fontId="9" fillId="0" borderId="3" xfId="0" applyFont="1" applyBorder="1" applyAlignment="1">
      <alignment horizontal="left" vertical="center"/>
    </xf>
    <xf numFmtId="3" fontId="9" fillId="0" borderId="3" xfId="0" applyNumberFormat="1" applyFont="1" applyBorder="1" applyAlignment="1">
      <alignment horizontal="right" vertical="center"/>
    </xf>
    <xf numFmtId="3" fontId="9" fillId="0" borderId="3" xfId="1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right" vertical="center"/>
    </xf>
    <xf numFmtId="0" fontId="15" fillId="0" borderId="0" xfId="0" applyFont="1" applyAlignment="1">
      <alignment horizontal="left" vertical="top"/>
    </xf>
    <xf numFmtId="0" fontId="7" fillId="3" borderId="2" xfId="0" applyFont="1" applyFill="1" applyBorder="1" applyAlignment="1">
      <alignment horizontal="right" vertical="center"/>
    </xf>
    <xf numFmtId="3" fontId="9" fillId="3" borderId="3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</cellXfs>
  <cellStyles count="2">
    <cellStyle name="Comm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U47"/>
  <sheetViews>
    <sheetView showGridLines="0" tabSelected="1" topLeftCell="A31" workbookViewId="0">
      <selection activeCell="T15" sqref="T15"/>
    </sheetView>
  </sheetViews>
  <sheetFormatPr defaultColWidth="9.08984375" defaultRowHeight="13.5"/>
  <cols>
    <col min="1" max="1" width="44" style="5" customWidth="1"/>
    <col min="2" max="3" width="7.453125" style="6" customWidth="1"/>
    <col min="4" max="4" width="9" style="6" customWidth="1"/>
    <col min="5" max="6" width="7.453125" style="6" customWidth="1"/>
    <col min="7" max="7" width="9.453125" style="6" customWidth="1"/>
    <col min="8" max="8" width="8" style="6" customWidth="1"/>
    <col min="9" max="10" width="7.453125" style="6" customWidth="1"/>
    <col min="11" max="11" width="8.7265625" style="6" customWidth="1"/>
    <col min="12" max="13" width="7.453125" style="6" customWidth="1"/>
    <col min="14" max="14" width="9.453125" style="6" customWidth="1"/>
    <col min="15" max="15" width="8.54296875" style="6" customWidth="1"/>
    <col min="16" max="16" width="8.26953125" style="6" customWidth="1"/>
    <col min="17" max="17" width="7.453125" style="6" customWidth="1"/>
    <col min="18" max="18" width="8.453125" style="6" customWidth="1"/>
    <col min="19" max="16384" width="9.08984375" style="5"/>
  </cols>
  <sheetData>
    <row r="1" spans="1:21" s="1" customFormat="1" ht="22.5" customHeight="1">
      <c r="A1" s="16" t="s">
        <v>43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21" s="2" customFormat="1" ht="17" customHeight="1">
      <c r="A2" s="45" t="s">
        <v>0</v>
      </c>
      <c r="B2" s="46" t="s">
        <v>1</v>
      </c>
      <c r="C2" s="46"/>
      <c r="D2" s="46"/>
      <c r="E2" s="46"/>
      <c r="F2" s="46"/>
      <c r="G2" s="46"/>
      <c r="H2" s="44" t="s">
        <v>2</v>
      </c>
      <c r="I2" s="46" t="s">
        <v>3</v>
      </c>
      <c r="J2" s="46"/>
      <c r="K2" s="46"/>
      <c r="L2" s="46"/>
      <c r="M2" s="46"/>
      <c r="N2" s="46"/>
      <c r="O2" s="44" t="s">
        <v>4</v>
      </c>
      <c r="P2" s="44" t="s">
        <v>5</v>
      </c>
      <c r="Q2" s="44" t="s">
        <v>6</v>
      </c>
      <c r="R2" s="44" t="s">
        <v>7</v>
      </c>
      <c r="S2" s="12"/>
    </row>
    <row r="3" spans="1:21" s="2" customFormat="1" ht="17" customHeight="1">
      <c r="A3" s="45"/>
      <c r="B3" s="46" t="s">
        <v>8</v>
      </c>
      <c r="C3" s="46"/>
      <c r="D3" s="46"/>
      <c r="E3" s="46" t="s">
        <v>9</v>
      </c>
      <c r="F3" s="46"/>
      <c r="G3" s="46"/>
      <c r="H3" s="44"/>
      <c r="I3" s="46" t="s">
        <v>8</v>
      </c>
      <c r="J3" s="46"/>
      <c r="K3" s="46"/>
      <c r="L3" s="46" t="s">
        <v>9</v>
      </c>
      <c r="M3" s="46"/>
      <c r="N3" s="46"/>
      <c r="O3" s="44"/>
      <c r="P3" s="44"/>
      <c r="Q3" s="44"/>
      <c r="R3" s="44"/>
      <c r="S3" s="12"/>
    </row>
    <row r="4" spans="1:21" s="2" customFormat="1" ht="17" customHeight="1">
      <c r="A4" s="45"/>
      <c r="B4" s="39" t="s">
        <v>10</v>
      </c>
      <c r="C4" s="39" t="s">
        <v>11</v>
      </c>
      <c r="D4" s="40" t="s">
        <v>12</v>
      </c>
      <c r="E4" s="39" t="s">
        <v>10</v>
      </c>
      <c r="F4" s="39" t="s">
        <v>11</v>
      </c>
      <c r="G4" s="40" t="s">
        <v>12</v>
      </c>
      <c r="H4" s="44"/>
      <c r="I4" s="39" t="s">
        <v>10</v>
      </c>
      <c r="J4" s="39" t="s">
        <v>11</v>
      </c>
      <c r="K4" s="39" t="s">
        <v>12</v>
      </c>
      <c r="L4" s="39" t="s">
        <v>10</v>
      </c>
      <c r="M4" s="39" t="s">
        <v>11</v>
      </c>
      <c r="N4" s="39" t="s">
        <v>12</v>
      </c>
      <c r="O4" s="44"/>
      <c r="P4" s="44"/>
      <c r="Q4" s="44"/>
      <c r="R4" s="44"/>
      <c r="S4" s="12"/>
    </row>
    <row r="5" spans="1:21" s="3" customFormat="1" ht="16" customHeight="1">
      <c r="A5" s="26" t="s">
        <v>13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  <c r="P5" s="27"/>
      <c r="Q5" s="27"/>
      <c r="R5" s="28"/>
      <c r="S5" s="13"/>
    </row>
    <row r="6" spans="1:21" s="3" customFormat="1" ht="16" customHeight="1">
      <c r="A6" s="29" t="s">
        <v>44</v>
      </c>
      <c r="B6" s="30">
        <v>2</v>
      </c>
      <c r="C6" s="30">
        <v>0</v>
      </c>
      <c r="D6" s="31">
        <v>2</v>
      </c>
      <c r="E6" s="31">
        <v>0</v>
      </c>
      <c r="F6" s="31">
        <v>0</v>
      </c>
      <c r="G6" s="31">
        <v>0</v>
      </c>
      <c r="H6" s="31">
        <v>2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2</v>
      </c>
      <c r="Q6" s="31">
        <v>0</v>
      </c>
      <c r="R6" s="31">
        <v>2</v>
      </c>
      <c r="S6" s="21"/>
    </row>
    <row r="7" spans="1:21" s="3" customFormat="1" ht="16" customHeight="1">
      <c r="A7" s="29" t="s">
        <v>14</v>
      </c>
      <c r="B7" s="30">
        <v>12</v>
      </c>
      <c r="C7" s="30">
        <v>3</v>
      </c>
      <c r="D7" s="30">
        <f>SUM(B7:C7)</f>
        <v>15</v>
      </c>
      <c r="E7" s="30">
        <v>0</v>
      </c>
      <c r="F7" s="30">
        <v>0</v>
      </c>
      <c r="G7" s="30">
        <v>0</v>
      </c>
      <c r="H7" s="30">
        <v>15</v>
      </c>
      <c r="I7" s="30">
        <v>2</v>
      </c>
      <c r="J7" s="30">
        <v>1</v>
      </c>
      <c r="K7" s="30">
        <f>SUM(I7:J7)</f>
        <v>3</v>
      </c>
      <c r="L7" s="30">
        <v>0</v>
      </c>
      <c r="M7" s="30">
        <v>0</v>
      </c>
      <c r="N7" s="30">
        <v>0</v>
      </c>
      <c r="O7" s="30">
        <v>3</v>
      </c>
      <c r="P7" s="30">
        <v>14</v>
      </c>
      <c r="Q7" s="30">
        <v>4</v>
      </c>
      <c r="R7" s="30">
        <v>18</v>
      </c>
      <c r="S7" s="23"/>
    </row>
    <row r="8" spans="1:21" s="3" customFormat="1" ht="16" customHeight="1">
      <c r="A8" s="29" t="s">
        <v>15</v>
      </c>
      <c r="B8" s="30">
        <v>20</v>
      </c>
      <c r="C8" s="30">
        <v>3</v>
      </c>
      <c r="D8" s="30">
        <f>SUM(B8:C8)</f>
        <v>23</v>
      </c>
      <c r="E8" s="30">
        <v>0</v>
      </c>
      <c r="F8" s="30">
        <v>0</v>
      </c>
      <c r="G8" s="30">
        <v>0</v>
      </c>
      <c r="H8" s="30">
        <v>23</v>
      </c>
      <c r="I8" s="30">
        <v>0</v>
      </c>
      <c r="J8" s="30">
        <v>0</v>
      </c>
      <c r="K8" s="33">
        <v>0</v>
      </c>
      <c r="L8" s="30">
        <v>0</v>
      </c>
      <c r="M8" s="30">
        <v>0</v>
      </c>
      <c r="N8" s="30">
        <v>0</v>
      </c>
      <c r="O8" s="30">
        <v>0</v>
      </c>
      <c r="P8" s="30">
        <v>20</v>
      </c>
      <c r="Q8" s="30">
        <v>3</v>
      </c>
      <c r="R8" s="30">
        <v>23</v>
      </c>
      <c r="S8" s="23"/>
      <c r="T8"/>
      <c r="U8"/>
    </row>
    <row r="9" spans="1:21" s="3" customFormat="1" ht="16" customHeight="1">
      <c r="A9" s="29" t="s">
        <v>16</v>
      </c>
      <c r="B9" s="30">
        <v>47</v>
      </c>
      <c r="C9" s="30">
        <v>10</v>
      </c>
      <c r="D9" s="30">
        <f>SUM(B9:C9)</f>
        <v>57</v>
      </c>
      <c r="E9" s="30">
        <v>0</v>
      </c>
      <c r="F9" s="30">
        <v>0</v>
      </c>
      <c r="G9" s="30">
        <v>0</v>
      </c>
      <c r="H9" s="30">
        <v>57</v>
      </c>
      <c r="I9" s="30">
        <v>3</v>
      </c>
      <c r="J9" s="30">
        <v>0</v>
      </c>
      <c r="K9" s="33">
        <v>0</v>
      </c>
      <c r="L9" s="30">
        <v>0</v>
      </c>
      <c r="M9" s="30">
        <v>0</v>
      </c>
      <c r="N9" s="30">
        <v>0</v>
      </c>
      <c r="O9" s="30">
        <v>3</v>
      </c>
      <c r="P9" s="30">
        <v>50</v>
      </c>
      <c r="Q9" s="30">
        <v>10</v>
      </c>
      <c r="R9" s="30">
        <v>60</v>
      </c>
      <c r="S9" s="23"/>
    </row>
    <row r="10" spans="1:21" s="4" customFormat="1" ht="16" customHeight="1">
      <c r="A10" s="34" t="s">
        <v>17</v>
      </c>
      <c r="B10" s="28">
        <f t="shared" ref="B10:R10" si="0">SUM(B6:B9)</f>
        <v>81</v>
      </c>
      <c r="C10" s="28">
        <f t="shared" si="0"/>
        <v>16</v>
      </c>
      <c r="D10" s="28">
        <f t="shared" si="0"/>
        <v>97</v>
      </c>
      <c r="E10" s="32">
        <f t="shared" si="0"/>
        <v>0</v>
      </c>
      <c r="F10" s="32">
        <f t="shared" si="0"/>
        <v>0</v>
      </c>
      <c r="G10" s="32">
        <f t="shared" si="0"/>
        <v>0</v>
      </c>
      <c r="H10" s="28">
        <f t="shared" si="0"/>
        <v>97</v>
      </c>
      <c r="I10" s="28">
        <f t="shared" si="0"/>
        <v>5</v>
      </c>
      <c r="J10" s="28">
        <f t="shared" si="0"/>
        <v>1</v>
      </c>
      <c r="K10" s="28">
        <f t="shared" si="0"/>
        <v>3</v>
      </c>
      <c r="L10" s="32">
        <f t="shared" si="0"/>
        <v>0</v>
      </c>
      <c r="M10" s="32">
        <f t="shared" si="0"/>
        <v>0</v>
      </c>
      <c r="N10" s="32">
        <f t="shared" si="0"/>
        <v>0</v>
      </c>
      <c r="O10" s="28">
        <f t="shared" si="0"/>
        <v>6</v>
      </c>
      <c r="P10" s="32">
        <f t="shared" si="0"/>
        <v>86</v>
      </c>
      <c r="Q10" s="32">
        <f t="shared" si="0"/>
        <v>17</v>
      </c>
      <c r="R10" s="28">
        <f t="shared" si="0"/>
        <v>103</v>
      </c>
      <c r="S10" s="24"/>
    </row>
    <row r="11" spans="1:21" s="3" customFormat="1" ht="16" customHeight="1">
      <c r="A11" s="26" t="s">
        <v>18</v>
      </c>
      <c r="B11" s="27"/>
      <c r="C11" s="27"/>
      <c r="D11" s="27"/>
      <c r="E11" s="27"/>
      <c r="F11" s="27"/>
      <c r="G11" s="27"/>
      <c r="H11" s="28"/>
      <c r="I11" s="27"/>
      <c r="J11" s="27"/>
      <c r="K11" s="27"/>
      <c r="L11" s="31"/>
      <c r="M11" s="31"/>
      <c r="N11" s="31"/>
      <c r="O11" s="28"/>
      <c r="P11" s="27"/>
      <c r="Q11" s="27"/>
      <c r="R11" s="28"/>
      <c r="S11" s="21"/>
    </row>
    <row r="12" spans="1:21" s="3" customFormat="1" ht="16" customHeight="1">
      <c r="A12" s="29" t="s">
        <v>19</v>
      </c>
      <c r="B12" s="30">
        <v>6</v>
      </c>
      <c r="C12" s="30">
        <v>3</v>
      </c>
      <c r="D12" s="30">
        <f>SUM(B12:C12)</f>
        <v>9</v>
      </c>
      <c r="E12" s="30">
        <v>0</v>
      </c>
      <c r="F12" s="30">
        <v>0</v>
      </c>
      <c r="G12" s="30">
        <v>0</v>
      </c>
      <c r="H12" s="30">
        <v>9</v>
      </c>
      <c r="I12" s="30">
        <v>8</v>
      </c>
      <c r="J12" s="30">
        <v>2</v>
      </c>
      <c r="K12" s="30">
        <f>SUM(I12:J12)</f>
        <v>10</v>
      </c>
      <c r="L12" s="30">
        <v>0</v>
      </c>
      <c r="M12" s="30">
        <v>0</v>
      </c>
      <c r="N12" s="30">
        <v>0</v>
      </c>
      <c r="O12" s="30">
        <v>10</v>
      </c>
      <c r="P12" s="30">
        <v>14</v>
      </c>
      <c r="Q12" s="30">
        <v>5</v>
      </c>
      <c r="R12" s="30">
        <v>19</v>
      </c>
      <c r="S12" s="23"/>
    </row>
    <row r="13" spans="1:21" s="3" customFormat="1" ht="16" customHeight="1">
      <c r="A13" s="29" t="s">
        <v>20</v>
      </c>
      <c r="B13" s="30">
        <v>19</v>
      </c>
      <c r="C13" s="30">
        <v>4</v>
      </c>
      <c r="D13" s="30">
        <f>SUM(B13:C13)</f>
        <v>23</v>
      </c>
      <c r="E13" s="30">
        <v>0</v>
      </c>
      <c r="F13" s="30">
        <v>0</v>
      </c>
      <c r="G13" s="30">
        <v>0</v>
      </c>
      <c r="H13" s="30">
        <v>23</v>
      </c>
      <c r="I13" s="30">
        <v>2</v>
      </c>
      <c r="J13" s="30">
        <v>0</v>
      </c>
      <c r="K13" s="30">
        <f>SUM(I13:J13)</f>
        <v>2</v>
      </c>
      <c r="L13" s="30">
        <v>0</v>
      </c>
      <c r="M13" s="30">
        <v>0</v>
      </c>
      <c r="N13" s="30">
        <v>0</v>
      </c>
      <c r="O13" s="30">
        <v>2</v>
      </c>
      <c r="P13" s="30">
        <v>21</v>
      </c>
      <c r="Q13" s="30">
        <v>4</v>
      </c>
      <c r="R13" s="30">
        <v>25</v>
      </c>
      <c r="S13" s="23"/>
      <c r="T13"/>
    </row>
    <row r="14" spans="1:21" s="3" customFormat="1" ht="16" customHeight="1">
      <c r="A14" s="29" t="s">
        <v>21</v>
      </c>
      <c r="B14" s="30">
        <v>100</v>
      </c>
      <c r="C14" s="30">
        <v>30</v>
      </c>
      <c r="D14" s="30">
        <f>SUM(B14:C14)</f>
        <v>130</v>
      </c>
      <c r="E14" s="30">
        <v>0</v>
      </c>
      <c r="F14" s="30">
        <v>0</v>
      </c>
      <c r="G14" s="30">
        <v>0</v>
      </c>
      <c r="H14" s="30">
        <v>130</v>
      </c>
      <c r="I14" s="30">
        <v>2</v>
      </c>
      <c r="J14" s="30">
        <v>0</v>
      </c>
      <c r="K14" s="30">
        <f>SUM(I14:J14)</f>
        <v>2</v>
      </c>
      <c r="L14" s="30">
        <v>1</v>
      </c>
      <c r="M14" s="30">
        <v>0</v>
      </c>
      <c r="N14" s="30">
        <f>SUM(L14:M14)</f>
        <v>1</v>
      </c>
      <c r="O14" s="30">
        <v>3</v>
      </c>
      <c r="P14" s="30">
        <v>103</v>
      </c>
      <c r="Q14" s="30">
        <v>30</v>
      </c>
      <c r="R14" s="30">
        <v>133</v>
      </c>
      <c r="S14" s="23"/>
      <c r="T14"/>
      <c r="U14"/>
    </row>
    <row r="15" spans="1:21" s="3" customFormat="1" ht="16" customHeight="1">
      <c r="A15" s="34" t="s">
        <v>17</v>
      </c>
      <c r="B15" s="28">
        <f t="shared" ref="B15:R15" si="1">SUM(B12:B14)</f>
        <v>125</v>
      </c>
      <c r="C15" s="28">
        <f t="shared" si="1"/>
        <v>37</v>
      </c>
      <c r="D15" s="28">
        <f t="shared" si="1"/>
        <v>162</v>
      </c>
      <c r="E15" s="32">
        <f t="shared" si="1"/>
        <v>0</v>
      </c>
      <c r="F15" s="32">
        <f t="shared" si="1"/>
        <v>0</v>
      </c>
      <c r="G15" s="32">
        <f t="shared" si="1"/>
        <v>0</v>
      </c>
      <c r="H15" s="28">
        <f t="shared" si="1"/>
        <v>162</v>
      </c>
      <c r="I15" s="28">
        <f t="shared" si="1"/>
        <v>12</v>
      </c>
      <c r="J15" s="28">
        <f t="shared" si="1"/>
        <v>2</v>
      </c>
      <c r="K15" s="28">
        <f t="shared" si="1"/>
        <v>14</v>
      </c>
      <c r="L15" s="28">
        <f t="shared" si="1"/>
        <v>1</v>
      </c>
      <c r="M15" s="32">
        <f t="shared" si="1"/>
        <v>0</v>
      </c>
      <c r="N15" s="28">
        <f t="shared" si="1"/>
        <v>1</v>
      </c>
      <c r="O15" s="28">
        <f t="shared" si="1"/>
        <v>15</v>
      </c>
      <c r="P15" s="32">
        <f t="shared" si="1"/>
        <v>138</v>
      </c>
      <c r="Q15" s="32">
        <f t="shared" si="1"/>
        <v>39</v>
      </c>
      <c r="R15" s="28">
        <f t="shared" si="1"/>
        <v>177</v>
      </c>
      <c r="S15" s="21"/>
    </row>
    <row r="16" spans="1:21" s="3" customFormat="1" ht="16" customHeight="1">
      <c r="A16" s="26" t="s">
        <v>22</v>
      </c>
      <c r="B16" s="27"/>
      <c r="C16" s="27"/>
      <c r="D16" s="27"/>
      <c r="E16" s="27"/>
      <c r="F16" s="27"/>
      <c r="G16" s="27"/>
      <c r="H16" s="28"/>
      <c r="I16" s="27"/>
      <c r="J16" s="27"/>
      <c r="K16" s="27"/>
      <c r="L16" s="27"/>
      <c r="M16" s="27"/>
      <c r="N16" s="27"/>
      <c r="O16" s="28"/>
      <c r="P16" s="27"/>
      <c r="Q16" s="27"/>
      <c r="R16" s="28"/>
      <c r="S16" s="21"/>
    </row>
    <row r="17" spans="1:19" s="14" customFormat="1" ht="16" customHeight="1">
      <c r="A17" s="35" t="s">
        <v>23</v>
      </c>
      <c r="B17" s="30">
        <v>1006</v>
      </c>
      <c r="C17" s="30">
        <v>535</v>
      </c>
      <c r="D17" s="30">
        <f>SUM(B17:C17)</f>
        <v>1541</v>
      </c>
      <c r="E17" s="30">
        <v>0</v>
      </c>
      <c r="F17" s="30">
        <v>0</v>
      </c>
      <c r="G17" s="30">
        <v>0</v>
      </c>
      <c r="H17" s="30">
        <v>1541</v>
      </c>
      <c r="I17" s="30">
        <v>6</v>
      </c>
      <c r="J17" s="30">
        <v>1</v>
      </c>
      <c r="K17" s="30">
        <f>SUM(I17:J17)</f>
        <v>7</v>
      </c>
      <c r="L17" s="30">
        <v>9</v>
      </c>
      <c r="M17" s="30">
        <v>3</v>
      </c>
      <c r="N17" s="30">
        <f>SUM(L17:M17)</f>
        <v>12</v>
      </c>
      <c r="O17" s="30">
        <v>19</v>
      </c>
      <c r="P17" s="30">
        <v>1021</v>
      </c>
      <c r="Q17" s="30">
        <v>539</v>
      </c>
      <c r="R17" s="30">
        <v>1560</v>
      </c>
      <c r="S17" s="25"/>
    </row>
    <row r="18" spans="1:19" s="14" customFormat="1" ht="16" customHeight="1">
      <c r="A18" s="35" t="s">
        <v>24</v>
      </c>
      <c r="B18" s="30">
        <v>1970</v>
      </c>
      <c r="C18" s="30">
        <v>1063</v>
      </c>
      <c r="D18" s="30">
        <f>SUM(B18:C18)</f>
        <v>3033</v>
      </c>
      <c r="E18" s="30">
        <v>0</v>
      </c>
      <c r="F18" s="30">
        <v>0</v>
      </c>
      <c r="G18" s="30">
        <v>0</v>
      </c>
      <c r="H18" s="30">
        <v>3033</v>
      </c>
      <c r="I18" s="30">
        <v>10</v>
      </c>
      <c r="J18" s="30">
        <v>1</v>
      </c>
      <c r="K18" s="30">
        <f>SUM(I18:J18)</f>
        <v>11</v>
      </c>
      <c r="L18" s="30">
        <v>15</v>
      </c>
      <c r="M18" s="30">
        <v>4</v>
      </c>
      <c r="N18" s="30">
        <f>SUM(L18:M18)</f>
        <v>19</v>
      </c>
      <c r="O18" s="30">
        <v>30</v>
      </c>
      <c r="P18" s="30">
        <v>1995</v>
      </c>
      <c r="Q18" s="30">
        <v>1068</v>
      </c>
      <c r="R18" s="30">
        <v>3063</v>
      </c>
      <c r="S18" s="25"/>
    </row>
    <row r="19" spans="1:19" s="14" customFormat="1" ht="16" customHeight="1">
      <c r="A19" s="35" t="s">
        <v>25</v>
      </c>
      <c r="B19" s="30">
        <v>1989</v>
      </c>
      <c r="C19" s="30">
        <v>1098</v>
      </c>
      <c r="D19" s="30">
        <f>SUM(B19:C19)</f>
        <v>3087</v>
      </c>
      <c r="E19" s="30">
        <v>0</v>
      </c>
      <c r="F19" s="30">
        <v>0</v>
      </c>
      <c r="G19" s="30">
        <v>0</v>
      </c>
      <c r="H19" s="30">
        <v>3087</v>
      </c>
      <c r="I19" s="30">
        <v>11</v>
      </c>
      <c r="J19" s="30">
        <v>4</v>
      </c>
      <c r="K19" s="30">
        <f>SUM(I19:J19)</f>
        <v>15</v>
      </c>
      <c r="L19" s="30">
        <v>9</v>
      </c>
      <c r="M19" s="30">
        <v>5</v>
      </c>
      <c r="N19" s="30">
        <f>SUM(L19:M19)</f>
        <v>14</v>
      </c>
      <c r="O19" s="30">
        <v>29</v>
      </c>
      <c r="P19" s="30">
        <v>2009</v>
      </c>
      <c r="Q19" s="30">
        <v>1107</v>
      </c>
      <c r="R19" s="30">
        <v>3116</v>
      </c>
      <c r="S19" s="25"/>
    </row>
    <row r="20" spans="1:19" s="14" customFormat="1" ht="16" customHeight="1">
      <c r="A20" s="35" t="s">
        <v>26</v>
      </c>
      <c r="B20" s="30">
        <v>1644</v>
      </c>
      <c r="C20" s="30">
        <v>1093</v>
      </c>
      <c r="D20" s="30">
        <f>SUM(B20:C20)</f>
        <v>2737</v>
      </c>
      <c r="E20" s="30">
        <v>0</v>
      </c>
      <c r="F20" s="30">
        <v>0</v>
      </c>
      <c r="G20" s="30">
        <v>0</v>
      </c>
      <c r="H20" s="30">
        <v>2737</v>
      </c>
      <c r="I20" s="30">
        <v>59</v>
      </c>
      <c r="J20" s="30">
        <v>103</v>
      </c>
      <c r="K20" s="30">
        <f>SUM(I20:J20)</f>
        <v>162</v>
      </c>
      <c r="L20" s="30">
        <v>1</v>
      </c>
      <c r="M20" s="30">
        <v>4</v>
      </c>
      <c r="N20" s="30">
        <f>SUM(L20:M20)</f>
        <v>5</v>
      </c>
      <c r="O20" s="30">
        <v>167</v>
      </c>
      <c r="P20" s="30">
        <v>1704</v>
      </c>
      <c r="Q20" s="30">
        <v>1200</v>
      </c>
      <c r="R20" s="30">
        <v>2904</v>
      </c>
      <c r="S20" s="25"/>
    </row>
    <row r="21" spans="1:19" s="14" customFormat="1" ht="16" customHeight="1">
      <c r="A21" s="35" t="s">
        <v>27</v>
      </c>
      <c r="B21" s="30">
        <v>1147</v>
      </c>
      <c r="C21" s="30">
        <v>1231</v>
      </c>
      <c r="D21" s="30">
        <f>SUM(B21:C21)</f>
        <v>2378</v>
      </c>
      <c r="E21" s="30">
        <v>0</v>
      </c>
      <c r="F21" s="30">
        <v>0</v>
      </c>
      <c r="G21" s="30">
        <v>0</v>
      </c>
      <c r="H21" s="30">
        <v>2378</v>
      </c>
      <c r="I21" s="30">
        <v>919</v>
      </c>
      <c r="J21" s="30">
        <v>808</v>
      </c>
      <c r="K21" s="30">
        <f>SUM(I21:J21)</f>
        <v>1727</v>
      </c>
      <c r="L21" s="30">
        <v>1</v>
      </c>
      <c r="M21" s="30">
        <v>0</v>
      </c>
      <c r="N21" s="30">
        <f>SUM(L21:M21)</f>
        <v>1</v>
      </c>
      <c r="O21" s="30">
        <v>1728</v>
      </c>
      <c r="P21" s="30">
        <v>2067</v>
      </c>
      <c r="Q21" s="30">
        <v>2039</v>
      </c>
      <c r="R21" s="30">
        <v>4106</v>
      </c>
      <c r="S21" s="25"/>
    </row>
    <row r="22" spans="1:19" s="3" customFormat="1" ht="16" customHeight="1">
      <c r="A22" s="34" t="s">
        <v>17</v>
      </c>
      <c r="B22" s="28">
        <f t="shared" ref="B22:R22" si="2">SUM(B17:B21)</f>
        <v>7756</v>
      </c>
      <c r="C22" s="28">
        <f t="shared" si="2"/>
        <v>5020</v>
      </c>
      <c r="D22" s="28">
        <f t="shared" si="2"/>
        <v>12776</v>
      </c>
      <c r="E22" s="32">
        <f t="shared" si="2"/>
        <v>0</v>
      </c>
      <c r="F22" s="32">
        <f t="shared" si="2"/>
        <v>0</v>
      </c>
      <c r="G22" s="32">
        <f t="shared" si="2"/>
        <v>0</v>
      </c>
      <c r="H22" s="28">
        <f t="shared" si="2"/>
        <v>12776</v>
      </c>
      <c r="I22" s="28">
        <f t="shared" si="2"/>
        <v>1005</v>
      </c>
      <c r="J22" s="28">
        <f t="shared" si="2"/>
        <v>917</v>
      </c>
      <c r="K22" s="28">
        <f t="shared" si="2"/>
        <v>1922</v>
      </c>
      <c r="L22" s="28">
        <f t="shared" si="2"/>
        <v>35</v>
      </c>
      <c r="M22" s="28">
        <f t="shared" si="2"/>
        <v>16</v>
      </c>
      <c r="N22" s="28">
        <f t="shared" si="2"/>
        <v>51</v>
      </c>
      <c r="O22" s="32">
        <f t="shared" si="2"/>
        <v>1973</v>
      </c>
      <c r="P22" s="32">
        <f t="shared" si="2"/>
        <v>8796</v>
      </c>
      <c r="Q22" s="32">
        <f t="shared" si="2"/>
        <v>5953</v>
      </c>
      <c r="R22" s="28">
        <f t="shared" si="2"/>
        <v>14749</v>
      </c>
      <c r="S22" s="21"/>
    </row>
    <row r="23" spans="1:19" s="3" customFormat="1" ht="16" customHeight="1">
      <c r="A23" s="26" t="s">
        <v>28</v>
      </c>
      <c r="B23" s="27"/>
      <c r="C23" s="27"/>
      <c r="D23" s="27"/>
      <c r="E23" s="27"/>
      <c r="F23" s="27"/>
      <c r="G23" s="27"/>
      <c r="H23" s="28"/>
      <c r="I23" s="27"/>
      <c r="J23" s="27"/>
      <c r="K23" s="27"/>
      <c r="L23" s="27"/>
      <c r="M23" s="27"/>
      <c r="N23" s="27"/>
      <c r="O23" s="28"/>
      <c r="P23" s="27"/>
      <c r="Q23" s="27"/>
      <c r="R23" s="28"/>
      <c r="S23" s="21"/>
    </row>
    <row r="24" spans="1:19" s="15" customFormat="1" ht="16" customHeight="1">
      <c r="A24" s="35" t="s">
        <v>29</v>
      </c>
      <c r="B24" s="30">
        <v>85</v>
      </c>
      <c r="C24" s="30">
        <v>70</v>
      </c>
      <c r="D24" s="30">
        <f t="shared" ref="D24:D32" si="3">SUM(B24:C24)</f>
        <v>155</v>
      </c>
      <c r="E24" s="30">
        <v>0</v>
      </c>
      <c r="F24" s="30">
        <v>0</v>
      </c>
      <c r="G24" s="30">
        <v>0</v>
      </c>
      <c r="H24" s="30">
        <v>155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85</v>
      </c>
      <c r="Q24" s="30">
        <v>70</v>
      </c>
      <c r="R24" s="30">
        <v>155</v>
      </c>
      <c r="S24" s="22"/>
    </row>
    <row r="25" spans="1:19" s="15" customFormat="1" ht="16" customHeight="1">
      <c r="A25" s="35" t="s">
        <v>30</v>
      </c>
      <c r="B25" s="30">
        <v>527</v>
      </c>
      <c r="C25" s="30">
        <v>147</v>
      </c>
      <c r="D25" s="30">
        <f t="shared" si="3"/>
        <v>674</v>
      </c>
      <c r="E25" s="30">
        <v>0</v>
      </c>
      <c r="F25" s="30">
        <v>0</v>
      </c>
      <c r="G25" s="30">
        <v>0</v>
      </c>
      <c r="H25" s="30">
        <v>674</v>
      </c>
      <c r="I25" s="30">
        <v>3</v>
      </c>
      <c r="J25" s="30">
        <v>1</v>
      </c>
      <c r="K25" s="30">
        <f>SUM(I25:J25)</f>
        <v>4</v>
      </c>
      <c r="L25" s="30">
        <v>0</v>
      </c>
      <c r="M25" s="30">
        <v>0</v>
      </c>
      <c r="N25" s="30">
        <v>0</v>
      </c>
      <c r="O25" s="30">
        <v>4</v>
      </c>
      <c r="P25" s="30">
        <v>530</v>
      </c>
      <c r="Q25" s="30">
        <v>148</v>
      </c>
      <c r="R25" s="30">
        <v>678</v>
      </c>
      <c r="S25" s="22"/>
    </row>
    <row r="26" spans="1:19" s="15" customFormat="1" ht="16" customHeight="1">
      <c r="A26" s="35" t="s">
        <v>31</v>
      </c>
      <c r="B26" s="30">
        <v>649</v>
      </c>
      <c r="C26" s="30">
        <v>304</v>
      </c>
      <c r="D26" s="30">
        <f t="shared" si="3"/>
        <v>953</v>
      </c>
      <c r="E26" s="30">
        <v>0</v>
      </c>
      <c r="F26" s="30">
        <v>0</v>
      </c>
      <c r="G26" s="30">
        <v>0</v>
      </c>
      <c r="H26" s="30">
        <v>953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649</v>
      </c>
      <c r="Q26" s="30">
        <v>304</v>
      </c>
      <c r="R26" s="30">
        <v>953</v>
      </c>
      <c r="S26" s="22"/>
    </row>
    <row r="27" spans="1:19" s="15" customFormat="1" ht="16" customHeight="1">
      <c r="A27" s="35" t="s">
        <v>32</v>
      </c>
      <c r="B27" s="30">
        <v>1212</v>
      </c>
      <c r="C27" s="30">
        <v>776</v>
      </c>
      <c r="D27" s="30">
        <f t="shared" si="3"/>
        <v>1988</v>
      </c>
      <c r="E27" s="30">
        <v>0</v>
      </c>
      <c r="F27" s="30">
        <v>0</v>
      </c>
      <c r="G27" s="30">
        <v>0</v>
      </c>
      <c r="H27" s="30">
        <v>1988</v>
      </c>
      <c r="I27" s="30">
        <v>9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9</v>
      </c>
      <c r="P27" s="30">
        <v>1221</v>
      </c>
      <c r="Q27" s="30">
        <v>776</v>
      </c>
      <c r="R27" s="30">
        <v>1997</v>
      </c>
      <c r="S27" s="22"/>
    </row>
    <row r="28" spans="1:19" s="15" customFormat="1" ht="16" customHeight="1">
      <c r="A28" s="35" t="s">
        <v>33</v>
      </c>
      <c r="B28" s="42">
        <v>1424</v>
      </c>
      <c r="C28" s="42">
        <v>1016</v>
      </c>
      <c r="D28" s="42">
        <f t="shared" si="3"/>
        <v>2440</v>
      </c>
      <c r="E28" s="42">
        <v>0</v>
      </c>
      <c r="F28" s="42">
        <v>1</v>
      </c>
      <c r="G28" s="42">
        <v>1</v>
      </c>
      <c r="H28" s="42">
        <v>2441</v>
      </c>
      <c r="I28" s="30">
        <v>36</v>
      </c>
      <c r="J28" s="30">
        <v>22</v>
      </c>
      <c r="K28" s="30">
        <f>SUM(I28:J28)</f>
        <v>58</v>
      </c>
      <c r="L28" s="30">
        <v>0</v>
      </c>
      <c r="M28" s="30">
        <v>0</v>
      </c>
      <c r="N28" s="30">
        <v>0</v>
      </c>
      <c r="O28" s="30">
        <v>58</v>
      </c>
      <c r="P28" s="30">
        <v>1460</v>
      </c>
      <c r="Q28" s="30">
        <v>1039</v>
      </c>
      <c r="R28" s="30">
        <v>2499</v>
      </c>
      <c r="S28" s="22"/>
    </row>
    <row r="29" spans="1:19" s="15" customFormat="1" ht="16" customHeight="1">
      <c r="A29" s="35" t="s">
        <v>34</v>
      </c>
      <c r="B29" s="30">
        <v>1384</v>
      </c>
      <c r="C29" s="30">
        <v>1198</v>
      </c>
      <c r="D29" s="30">
        <f t="shared" si="3"/>
        <v>2582</v>
      </c>
      <c r="E29" s="30">
        <v>0</v>
      </c>
      <c r="F29" s="30">
        <v>0</v>
      </c>
      <c r="G29" s="30">
        <v>0</v>
      </c>
      <c r="H29" s="30">
        <v>2582</v>
      </c>
      <c r="I29" s="30">
        <v>42</v>
      </c>
      <c r="J29" s="30">
        <v>24</v>
      </c>
      <c r="K29" s="30">
        <f>SUM(I29:J29)</f>
        <v>66</v>
      </c>
      <c r="L29" s="30">
        <v>0</v>
      </c>
      <c r="M29" s="30">
        <v>0</v>
      </c>
      <c r="N29" s="30">
        <v>0</v>
      </c>
      <c r="O29" s="30">
        <v>66</v>
      </c>
      <c r="P29" s="30">
        <v>1426</v>
      </c>
      <c r="Q29" s="30">
        <v>1222</v>
      </c>
      <c r="R29" s="30">
        <v>2648</v>
      </c>
      <c r="S29" s="22"/>
    </row>
    <row r="30" spans="1:19" s="15" customFormat="1" ht="16" customHeight="1">
      <c r="A30" s="35" t="s">
        <v>35</v>
      </c>
      <c r="B30" s="30">
        <v>762</v>
      </c>
      <c r="C30" s="30">
        <v>642</v>
      </c>
      <c r="D30" s="30">
        <f t="shared" si="3"/>
        <v>1404</v>
      </c>
      <c r="E30" s="30">
        <v>0</v>
      </c>
      <c r="F30" s="30">
        <v>0</v>
      </c>
      <c r="G30" s="30">
        <v>0</v>
      </c>
      <c r="H30" s="30">
        <v>1404</v>
      </c>
      <c r="I30" s="30">
        <v>15</v>
      </c>
      <c r="J30" s="30">
        <v>5</v>
      </c>
      <c r="K30" s="30">
        <f>SUM(I30:J30)</f>
        <v>20</v>
      </c>
      <c r="L30" s="30">
        <v>0</v>
      </c>
      <c r="M30" s="30">
        <v>0</v>
      </c>
      <c r="N30" s="30">
        <v>0</v>
      </c>
      <c r="O30" s="30">
        <v>20</v>
      </c>
      <c r="P30" s="30">
        <v>777</v>
      </c>
      <c r="Q30" s="30">
        <v>647</v>
      </c>
      <c r="R30" s="30">
        <v>1424</v>
      </c>
      <c r="S30" s="22"/>
    </row>
    <row r="31" spans="1:19" s="15" customFormat="1" ht="16" customHeight="1">
      <c r="A31" s="35" t="s">
        <v>36</v>
      </c>
      <c r="B31" s="30">
        <v>203</v>
      </c>
      <c r="C31" s="30">
        <v>212</v>
      </c>
      <c r="D31" s="30">
        <f t="shared" si="3"/>
        <v>415</v>
      </c>
      <c r="E31" s="30">
        <v>0</v>
      </c>
      <c r="F31" s="30">
        <v>0</v>
      </c>
      <c r="G31" s="30">
        <v>0</v>
      </c>
      <c r="H31" s="30">
        <v>415</v>
      </c>
      <c r="I31" s="30">
        <v>57</v>
      </c>
      <c r="J31" s="30">
        <v>21</v>
      </c>
      <c r="K31" s="30">
        <f>SUM(I31:J31)</f>
        <v>78</v>
      </c>
      <c r="L31" s="30">
        <v>0</v>
      </c>
      <c r="M31" s="30">
        <v>1</v>
      </c>
      <c r="N31" s="30">
        <f>SUM(L31:M31)</f>
        <v>1</v>
      </c>
      <c r="O31" s="30">
        <v>79</v>
      </c>
      <c r="P31" s="30">
        <v>260</v>
      </c>
      <c r="Q31" s="30">
        <v>234</v>
      </c>
      <c r="R31" s="30">
        <v>494</v>
      </c>
      <c r="S31" s="22"/>
    </row>
    <row r="32" spans="1:19" s="15" customFormat="1" ht="16" customHeight="1">
      <c r="A32" s="35" t="s">
        <v>37</v>
      </c>
      <c r="B32" s="30">
        <v>206</v>
      </c>
      <c r="C32" s="30">
        <v>117</v>
      </c>
      <c r="D32" s="30">
        <f t="shared" si="3"/>
        <v>323</v>
      </c>
      <c r="E32" s="30">
        <v>0</v>
      </c>
      <c r="F32" s="30">
        <v>0</v>
      </c>
      <c r="G32" s="30">
        <v>0</v>
      </c>
      <c r="H32" s="30">
        <v>323</v>
      </c>
      <c r="I32" s="30">
        <v>518</v>
      </c>
      <c r="J32" s="30">
        <v>1104</v>
      </c>
      <c r="K32" s="30">
        <f>SUM(I32:J32)</f>
        <v>1622</v>
      </c>
      <c r="L32" s="30">
        <v>0</v>
      </c>
      <c r="M32" s="30">
        <v>0</v>
      </c>
      <c r="N32" s="30">
        <v>0</v>
      </c>
      <c r="O32" s="30">
        <v>1622</v>
      </c>
      <c r="P32" s="30">
        <v>724</v>
      </c>
      <c r="Q32" s="30">
        <v>1221</v>
      </c>
      <c r="R32" s="30">
        <v>1945</v>
      </c>
      <c r="S32" s="22"/>
    </row>
    <row r="33" spans="1:19" s="3" customFormat="1" ht="16" customHeight="1">
      <c r="A33" s="34" t="s">
        <v>17</v>
      </c>
      <c r="B33" s="28">
        <f t="shared" ref="B33:R33" si="4">SUM(B24:B32)</f>
        <v>6452</v>
      </c>
      <c r="C33" s="28">
        <f t="shared" si="4"/>
        <v>4482</v>
      </c>
      <c r="D33" s="28">
        <f t="shared" si="4"/>
        <v>10934</v>
      </c>
      <c r="E33" s="28">
        <f t="shared" si="4"/>
        <v>0</v>
      </c>
      <c r="F33" s="28">
        <f t="shared" si="4"/>
        <v>1</v>
      </c>
      <c r="G33" s="28">
        <f t="shared" si="4"/>
        <v>1</v>
      </c>
      <c r="H33" s="28">
        <f t="shared" si="4"/>
        <v>10935</v>
      </c>
      <c r="I33" s="28">
        <f t="shared" si="4"/>
        <v>680</v>
      </c>
      <c r="J33" s="28">
        <f t="shared" si="4"/>
        <v>1177</v>
      </c>
      <c r="K33" s="28">
        <f t="shared" si="4"/>
        <v>1848</v>
      </c>
      <c r="L33" s="28">
        <f t="shared" si="4"/>
        <v>0</v>
      </c>
      <c r="M33" s="28">
        <f t="shared" si="4"/>
        <v>1</v>
      </c>
      <c r="N33" s="28">
        <f t="shared" si="4"/>
        <v>1</v>
      </c>
      <c r="O33" s="32">
        <f t="shared" si="4"/>
        <v>1858</v>
      </c>
      <c r="P33" s="32">
        <f t="shared" si="4"/>
        <v>7132</v>
      </c>
      <c r="Q33" s="32">
        <f t="shared" si="4"/>
        <v>5661</v>
      </c>
      <c r="R33" s="28">
        <f t="shared" si="4"/>
        <v>12793</v>
      </c>
      <c r="S33" s="21"/>
    </row>
    <row r="34" spans="1:19" s="3" customFormat="1" ht="16" customHeight="1">
      <c r="A34" s="26" t="s">
        <v>38</v>
      </c>
      <c r="B34" s="27"/>
      <c r="C34" s="27"/>
      <c r="D34" s="27"/>
      <c r="E34" s="27"/>
      <c r="F34" s="27"/>
      <c r="G34" s="27"/>
      <c r="H34" s="28"/>
      <c r="I34" s="27"/>
      <c r="J34" s="27"/>
      <c r="K34" s="27"/>
      <c r="L34" s="27"/>
      <c r="M34" s="27"/>
      <c r="N34" s="27"/>
      <c r="O34" s="28"/>
      <c r="P34" s="27"/>
      <c r="Q34" s="27"/>
      <c r="R34" s="28"/>
      <c r="S34" s="21"/>
    </row>
    <row r="35" spans="1:19" customFormat="1" ht="16" customHeight="1">
      <c r="A35" s="35" t="s">
        <v>39</v>
      </c>
      <c r="B35" s="30">
        <v>714</v>
      </c>
      <c r="C35" s="30">
        <v>182</v>
      </c>
      <c r="D35" s="30">
        <f>SUM(B35:C35)</f>
        <v>896</v>
      </c>
      <c r="E35" s="30">
        <v>0</v>
      </c>
      <c r="F35" s="30">
        <v>0</v>
      </c>
      <c r="G35" s="30">
        <v>0</v>
      </c>
      <c r="H35" s="30">
        <v>896</v>
      </c>
      <c r="I35" s="30">
        <v>4</v>
      </c>
      <c r="J35" s="30">
        <v>0</v>
      </c>
      <c r="K35" s="33">
        <f>SUM(I35:J35)</f>
        <v>4</v>
      </c>
      <c r="L35" s="30">
        <v>0</v>
      </c>
      <c r="M35" s="30">
        <v>0</v>
      </c>
      <c r="N35" s="30">
        <v>0</v>
      </c>
      <c r="O35" s="30">
        <v>4</v>
      </c>
      <c r="P35" s="30">
        <v>718</v>
      </c>
      <c r="Q35" s="30">
        <v>182</v>
      </c>
      <c r="R35" s="30">
        <v>900</v>
      </c>
      <c r="S35" s="23"/>
    </row>
    <row r="36" spans="1:19" customFormat="1" ht="16" customHeight="1">
      <c r="A36" s="35" t="s">
        <v>40</v>
      </c>
      <c r="B36" s="30">
        <v>292</v>
      </c>
      <c r="C36" s="30">
        <v>42</v>
      </c>
      <c r="D36" s="30">
        <f>SUM(B36:C36)</f>
        <v>334</v>
      </c>
      <c r="E36" s="30">
        <v>0</v>
      </c>
      <c r="F36" s="30">
        <v>0</v>
      </c>
      <c r="G36" s="30">
        <v>0</v>
      </c>
      <c r="H36" s="30">
        <v>334</v>
      </c>
      <c r="I36" s="30">
        <v>68</v>
      </c>
      <c r="J36" s="30">
        <v>99</v>
      </c>
      <c r="K36" s="30">
        <f>SUM(I36:J36)</f>
        <v>167</v>
      </c>
      <c r="L36" s="30">
        <v>0</v>
      </c>
      <c r="M36" s="30">
        <v>0</v>
      </c>
      <c r="N36" s="30">
        <v>0</v>
      </c>
      <c r="O36" s="30">
        <v>167</v>
      </c>
      <c r="P36" s="30">
        <v>360</v>
      </c>
      <c r="Q36" s="30">
        <v>141</v>
      </c>
      <c r="R36" s="30">
        <v>501</v>
      </c>
      <c r="S36" s="23"/>
    </row>
    <row r="37" spans="1:19" customFormat="1" ht="16" customHeight="1">
      <c r="A37" s="35" t="s">
        <v>41</v>
      </c>
      <c r="B37" s="30">
        <v>67</v>
      </c>
      <c r="C37" s="30">
        <v>9</v>
      </c>
      <c r="D37" s="30">
        <f>SUM(B37:C37)</f>
        <v>76</v>
      </c>
      <c r="E37" s="30">
        <v>0</v>
      </c>
      <c r="F37" s="30">
        <v>0</v>
      </c>
      <c r="G37" s="30">
        <v>0</v>
      </c>
      <c r="H37" s="30">
        <v>76</v>
      </c>
      <c r="I37" s="30">
        <v>23</v>
      </c>
      <c r="J37" s="30">
        <v>2</v>
      </c>
      <c r="K37" s="30">
        <f>SUM(I37:J37)</f>
        <v>25</v>
      </c>
      <c r="L37" s="30">
        <v>0</v>
      </c>
      <c r="M37" s="30">
        <v>0</v>
      </c>
      <c r="N37" s="30">
        <v>0</v>
      </c>
      <c r="O37" s="30">
        <v>25</v>
      </c>
      <c r="P37" s="30">
        <v>90</v>
      </c>
      <c r="Q37" s="30">
        <v>11</v>
      </c>
      <c r="R37" s="30">
        <v>101</v>
      </c>
      <c r="S37" s="23"/>
    </row>
    <row r="38" spans="1:19" customFormat="1" ht="16" customHeight="1">
      <c r="A38" s="35" t="s">
        <v>42</v>
      </c>
      <c r="B38" s="30">
        <v>64</v>
      </c>
      <c r="C38" s="30">
        <v>1</v>
      </c>
      <c r="D38" s="30">
        <f>SUM(B38:C38)</f>
        <v>65</v>
      </c>
      <c r="E38" s="30">
        <v>0</v>
      </c>
      <c r="F38" s="30">
        <v>0</v>
      </c>
      <c r="G38" s="30">
        <v>0</v>
      </c>
      <c r="H38" s="30">
        <v>65</v>
      </c>
      <c r="I38" s="30">
        <v>732</v>
      </c>
      <c r="J38" s="30">
        <v>71</v>
      </c>
      <c r="K38" s="30">
        <f>SUM(I38:J38)</f>
        <v>803</v>
      </c>
      <c r="L38" s="30">
        <v>2</v>
      </c>
      <c r="M38" s="30">
        <v>0</v>
      </c>
      <c r="N38" s="30">
        <f>SUM(L38:M38)</f>
        <v>2</v>
      </c>
      <c r="O38" s="30">
        <v>805</v>
      </c>
      <c r="P38" s="30">
        <v>798</v>
      </c>
      <c r="Q38" s="30">
        <v>72</v>
      </c>
      <c r="R38" s="30">
        <v>870</v>
      </c>
      <c r="S38" s="23"/>
    </row>
    <row r="39" spans="1:19" s="3" customFormat="1" ht="16" customHeight="1">
      <c r="A39" s="34" t="s">
        <v>17</v>
      </c>
      <c r="B39" s="28">
        <f t="shared" ref="B39:R39" si="5">SUM(B35:B38)</f>
        <v>1137</v>
      </c>
      <c r="C39" s="28">
        <f t="shared" si="5"/>
        <v>234</v>
      </c>
      <c r="D39" s="28">
        <f t="shared" si="5"/>
        <v>1371</v>
      </c>
      <c r="E39" s="32">
        <f t="shared" si="5"/>
        <v>0</v>
      </c>
      <c r="F39" s="32">
        <f t="shared" si="5"/>
        <v>0</v>
      </c>
      <c r="G39" s="32">
        <f t="shared" si="5"/>
        <v>0</v>
      </c>
      <c r="H39" s="28">
        <f t="shared" si="5"/>
        <v>1371</v>
      </c>
      <c r="I39" s="28">
        <f t="shared" si="5"/>
        <v>827</v>
      </c>
      <c r="J39" s="28">
        <f t="shared" si="5"/>
        <v>172</v>
      </c>
      <c r="K39" s="28">
        <f t="shared" si="5"/>
        <v>999</v>
      </c>
      <c r="L39" s="28">
        <f t="shared" si="5"/>
        <v>2</v>
      </c>
      <c r="M39" s="32">
        <f t="shared" si="5"/>
        <v>0</v>
      </c>
      <c r="N39" s="28">
        <f t="shared" si="5"/>
        <v>2</v>
      </c>
      <c r="O39" s="32">
        <f t="shared" si="5"/>
        <v>1001</v>
      </c>
      <c r="P39" s="32">
        <f t="shared" si="5"/>
        <v>1966</v>
      </c>
      <c r="Q39" s="32">
        <f t="shared" si="5"/>
        <v>406</v>
      </c>
      <c r="R39" s="28">
        <f t="shared" si="5"/>
        <v>2372</v>
      </c>
      <c r="S39" s="21"/>
    </row>
    <row r="40" spans="1:19" s="3" customFormat="1" ht="16" customHeight="1">
      <c r="A40" s="36" t="s">
        <v>7</v>
      </c>
      <c r="B40" s="37">
        <f>B39+B33+B22+B15+B10</f>
        <v>15551</v>
      </c>
      <c r="C40" s="37">
        <f>C39+C33+C22+C15+C10</f>
        <v>9789</v>
      </c>
      <c r="D40" s="37">
        <f>D39+D33+D22+D15+D10</f>
        <v>25340</v>
      </c>
      <c r="E40" s="37">
        <v>0</v>
      </c>
      <c r="F40" s="37">
        <f>F33</f>
        <v>1</v>
      </c>
      <c r="G40" s="37">
        <f>G33</f>
        <v>1</v>
      </c>
      <c r="H40" s="37">
        <f t="shared" ref="H40:M40" si="6">H39+H33+H22+H15+H10</f>
        <v>25341</v>
      </c>
      <c r="I40" s="37">
        <f t="shared" si="6"/>
        <v>2529</v>
      </c>
      <c r="J40" s="37">
        <f t="shared" si="6"/>
        <v>2269</v>
      </c>
      <c r="K40" s="43">
        <f t="shared" si="6"/>
        <v>4786</v>
      </c>
      <c r="L40" s="37">
        <f t="shared" si="6"/>
        <v>38</v>
      </c>
      <c r="M40" s="37">
        <f t="shared" si="6"/>
        <v>17</v>
      </c>
      <c r="N40" s="37">
        <f>N39+N33+N22+N15</f>
        <v>55</v>
      </c>
      <c r="O40" s="38">
        <f>O39+O33+O22+O15+O10</f>
        <v>4853</v>
      </c>
      <c r="P40" s="37">
        <f>P39+P33+P22+P15+P10</f>
        <v>18118</v>
      </c>
      <c r="Q40" s="37">
        <f>Q39+Q33+Q22+Q15+Q10</f>
        <v>12076</v>
      </c>
      <c r="R40" s="37">
        <f>R10+R15+R22+R33+R39</f>
        <v>30194</v>
      </c>
      <c r="S40" s="13"/>
    </row>
    <row r="41" spans="1:19" s="17" customFormat="1">
      <c r="A41" s="17" t="s">
        <v>45</v>
      </c>
      <c r="J41" s="18"/>
      <c r="K41" s="18"/>
      <c r="L41" s="18"/>
      <c r="M41" s="18"/>
      <c r="N41" s="18"/>
      <c r="O41" s="18"/>
      <c r="P41" s="18"/>
      <c r="Q41" s="18"/>
      <c r="R41" s="18"/>
      <c r="S41" s="18"/>
    </row>
    <row r="42" spans="1:19" s="41" customFormat="1" ht="12">
      <c r="A42" s="19" t="s">
        <v>46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19"/>
    </row>
    <row r="43" spans="1:19">
      <c r="A43" s="7"/>
      <c r="B43" s="8"/>
      <c r="C43" s="8"/>
      <c r="D43" s="8"/>
      <c r="E43" s="8"/>
      <c r="F43" s="8"/>
      <c r="G43" s="8"/>
      <c r="H43" s="9"/>
      <c r="I43" s="8"/>
      <c r="J43" s="8"/>
      <c r="K43" s="8"/>
      <c r="L43" s="8"/>
      <c r="M43" s="8"/>
      <c r="N43" s="8"/>
      <c r="O43" s="8"/>
      <c r="P43" s="8"/>
      <c r="Q43" s="8"/>
      <c r="R43" s="8"/>
      <c r="S43" s="7"/>
    </row>
    <row r="44" spans="1:19">
      <c r="A44" s="10"/>
      <c r="B44" s="8"/>
      <c r="C44" s="8"/>
      <c r="D44" s="8"/>
      <c r="E44" s="8"/>
      <c r="F44" s="8"/>
      <c r="G44" s="8"/>
      <c r="H44" s="9"/>
      <c r="I44" s="8"/>
      <c r="J44" s="8"/>
      <c r="K44" s="8"/>
      <c r="L44" s="8"/>
      <c r="M44" s="8"/>
      <c r="N44" s="8"/>
      <c r="O44" s="8"/>
      <c r="P44" s="8"/>
      <c r="Q44" s="8"/>
      <c r="R44" s="8"/>
      <c r="S44" s="7"/>
    </row>
    <row r="45" spans="1:19">
      <c r="A45" s="7"/>
      <c r="B45" s="8"/>
      <c r="C45" s="8"/>
      <c r="D45" s="8"/>
      <c r="E45" s="8"/>
      <c r="F45" s="8"/>
      <c r="G45" s="8"/>
      <c r="H45" s="9"/>
      <c r="I45" s="8"/>
      <c r="J45" s="8"/>
      <c r="K45" s="8"/>
      <c r="L45" s="8"/>
      <c r="M45" s="8"/>
      <c r="N45" s="8"/>
      <c r="O45" s="8"/>
      <c r="P45" s="8"/>
      <c r="Q45" s="8"/>
      <c r="R45" s="8"/>
      <c r="S45" s="7"/>
    </row>
    <row r="46" spans="1:19">
      <c r="A46" s="7"/>
      <c r="B46" s="8"/>
      <c r="C46" s="8"/>
      <c r="D46" s="8"/>
      <c r="E46" s="8"/>
      <c r="F46" s="8"/>
      <c r="G46" s="8"/>
      <c r="H46" s="9"/>
      <c r="I46" s="8"/>
      <c r="J46" s="8"/>
      <c r="K46" s="8"/>
      <c r="L46" s="8"/>
      <c r="M46" s="8"/>
      <c r="N46" s="8"/>
      <c r="O46" s="8"/>
      <c r="P46" s="8"/>
      <c r="Q46" s="8"/>
      <c r="R46" s="8"/>
      <c r="S46" s="7"/>
    </row>
    <row r="47" spans="1:19">
      <c r="A47" s="7"/>
      <c r="B47" s="8"/>
      <c r="C47" s="8"/>
      <c r="D47" s="8"/>
      <c r="E47" s="8"/>
      <c r="F47" s="8"/>
      <c r="G47" s="8"/>
      <c r="H47" s="11"/>
      <c r="I47" s="8"/>
      <c r="J47" s="8"/>
      <c r="K47" s="8"/>
      <c r="L47" s="8"/>
      <c r="M47" s="8"/>
      <c r="N47" s="8"/>
      <c r="O47" s="8"/>
      <c r="P47" s="8"/>
      <c r="Q47" s="8"/>
      <c r="R47" s="8"/>
      <c r="S47" s="7"/>
    </row>
  </sheetData>
  <mergeCells count="12">
    <mergeCell ref="R2:R4"/>
    <mergeCell ref="A2:A4"/>
    <mergeCell ref="H2:H4"/>
    <mergeCell ref="O2:O4"/>
    <mergeCell ref="P2:P4"/>
    <mergeCell ref="Q2:Q4"/>
    <mergeCell ref="B2:G2"/>
    <mergeCell ref="I2:N2"/>
    <mergeCell ref="B3:D3"/>
    <mergeCell ref="E3:G3"/>
    <mergeCell ref="I3:K3"/>
    <mergeCell ref="L3:N3"/>
  </mergeCells>
  <pageMargins left="0.7" right="0.7" top="0.75" bottom="0.75" header="0.3" footer="0.3"/>
  <pageSetup paperSize="9" scale="72" fitToHeight="0" orientation="landscape" r:id="rId1"/>
  <ignoredErrors>
    <ignoredError sqref="K7 K12:K14 K17:K21 K25 K28:K32 K35:K38" formulaRange="1"/>
    <ignoredError sqref="N4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4.3.1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 Zangmo</dc:creator>
  <cp:lastModifiedBy>Kinga Lhamo</cp:lastModifiedBy>
  <cp:lastPrinted>2023-10-25T07:02:34Z</cp:lastPrinted>
  <dcterms:created xsi:type="dcterms:W3CDTF">2021-07-15T07:02:00Z</dcterms:created>
  <dcterms:modified xsi:type="dcterms:W3CDTF">2023-10-25T07:03:04Z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D521AD50846B44D5B65016606E484ADF</vt:lpwstr>
  </property>
  <property fmtid="{D5CDD505-2E9C-101B-9397-08002B2CF9AE}" pid="3" name="KSOProductBuildVer">
    <vt:lpwstr>2057-11.2.0.11156</vt:lpwstr>
  </property>
</Properties>
</file>